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élody\Desktop\"/>
    </mc:Choice>
  </mc:AlternateContent>
  <bookViews>
    <workbookView xWindow="0" yWindow="0" windowWidth="24000" windowHeight="9740"/>
  </bookViews>
  <sheets>
    <sheet name="Planning" sheetId="1" r:id="rId1"/>
    <sheet name="Chiffres" sheetId="2" r:id="rId2"/>
  </sheets>
  <definedNames>
    <definedName name="_xlnm.Print_Area" localSheetId="0">Planning!$B$1:$W$27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2" l="1"/>
  <c r="D3" i="2"/>
  <c r="E4" i="2"/>
  <c r="F4" i="2"/>
  <c r="E5" i="2"/>
  <c r="F5" i="2"/>
  <c r="E6" i="2"/>
  <c r="F6" i="2"/>
  <c r="E7" i="2"/>
  <c r="F7" i="2"/>
  <c r="E8" i="2"/>
  <c r="F8" i="2"/>
  <c r="E9" i="2"/>
  <c r="F9" i="2"/>
  <c r="E10" i="2"/>
  <c r="F10" i="2"/>
  <c r="E11" i="2"/>
  <c r="F11" i="2"/>
  <c r="K7" i="2"/>
  <c r="K4" i="2"/>
  <c r="D27" i="2"/>
  <c r="D28" i="2"/>
  <c r="D21" i="2"/>
  <c r="D22" i="2"/>
  <c r="D23" i="2"/>
  <c r="D24" i="2"/>
  <c r="D25" i="2"/>
  <c r="D26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D4" i="2"/>
  <c r="D5" i="2"/>
  <c r="D6" i="2"/>
  <c r="D7" i="2"/>
  <c r="D8" i="2"/>
  <c r="D9" i="2"/>
  <c r="D10" i="2"/>
  <c r="D11" i="2"/>
  <c r="D13" i="2"/>
  <c r="D14" i="2"/>
  <c r="D15" i="2"/>
  <c r="D16" i="2"/>
  <c r="D17" i="2"/>
  <c r="D18" i="2"/>
  <c r="D19" i="2"/>
  <c r="D20" i="2"/>
  <c r="G4" i="2"/>
  <c r="G5" i="2"/>
  <c r="G6" i="2"/>
  <c r="G7" i="2"/>
  <c r="G8" i="2"/>
  <c r="G9" i="2"/>
  <c r="G10" i="2"/>
  <c r="G11" i="2"/>
</calcChain>
</file>

<file path=xl/sharedStrings.xml><?xml version="1.0" encoding="utf-8"?>
<sst xmlns="http://schemas.openxmlformats.org/spreadsheetml/2006/main" count="222" uniqueCount="48">
  <si>
    <t>Marine</t>
  </si>
  <si>
    <t>Morgane</t>
  </si>
  <si>
    <t>Coralie</t>
  </si>
  <si>
    <t>Bérangère</t>
  </si>
  <si>
    <t>Julia</t>
  </si>
  <si>
    <t>Cours à payer</t>
  </si>
  <si>
    <t>Prix de l'heure</t>
  </si>
  <si>
    <t>Total à payer</t>
  </si>
  <si>
    <t>Nb d'heures</t>
  </si>
  <si>
    <t>Prime</t>
  </si>
  <si>
    <t>Faustine</t>
  </si>
  <si>
    <t>Mélanie</t>
  </si>
  <si>
    <t>Doriane</t>
  </si>
  <si>
    <t>Lundi</t>
  </si>
  <si>
    <t>Mardi</t>
  </si>
  <si>
    <t>Mercredi</t>
  </si>
  <si>
    <t>Jeudi</t>
  </si>
  <si>
    <t>Vendredi</t>
  </si>
  <si>
    <t>Samedi</t>
  </si>
  <si>
    <t>Dimanche</t>
  </si>
  <si>
    <t>Frais de Déplacements total</t>
  </si>
  <si>
    <t>Frais de déplacements par pers</t>
  </si>
  <si>
    <t>8 h</t>
  </si>
  <si>
    <t>9 h</t>
  </si>
  <si>
    <t>10 h</t>
  </si>
  <si>
    <t>11 h</t>
  </si>
  <si>
    <t>12 h</t>
  </si>
  <si>
    <t>13 h</t>
  </si>
  <si>
    <t>8 h 30</t>
  </si>
  <si>
    <t>9 h 30</t>
  </si>
  <si>
    <t>10 h 30</t>
  </si>
  <si>
    <t>11 h 30</t>
  </si>
  <si>
    <t>12 h 30</t>
  </si>
  <si>
    <t>13 h 30</t>
  </si>
  <si>
    <t>14 h</t>
  </si>
  <si>
    <t>14 h 30</t>
  </si>
  <si>
    <t>15 h</t>
  </si>
  <si>
    <t>15 h 30</t>
  </si>
  <si>
    <t>16 h</t>
  </si>
  <si>
    <t>16 h 30</t>
  </si>
  <si>
    <t>17 h</t>
  </si>
  <si>
    <t>17 h 30</t>
  </si>
  <si>
    <t>18 h</t>
  </si>
  <si>
    <t>18 h 30</t>
  </si>
  <si>
    <t>19 h</t>
  </si>
  <si>
    <t>19 h 30</t>
  </si>
  <si>
    <t>20 h</t>
  </si>
  <si>
    <t>Participants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</si>
</sst>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3"/>
      <color rgb="FF4D3522"/>
      <name val="Segoe UI"/>
      <family val="2"/>
    </font>
    <font>
      <sz val="7"/>
      <color rgb="FF4D3522"/>
      <name val="Segoe UI"/>
      <family val="2"/>
    </font>
    <font>
      <sz val="11"/>
      <color rgb="FF4D3522"/>
      <name val="Segoe UI"/>
      <family val="2"/>
    </font>
    <font>
      <sz val="11"/>
      <color theme="1"/>
      <name val="Segoe UI Semibold"/>
      <family val="2"/>
    </font>
    <font>
      <sz val="11"/>
      <name val="Segoe UI"/>
      <family val="2"/>
    </font>
    <font>
      <sz val="26"/>
      <color rgb="FFB09A33"/>
      <name val="Comic Sans MS"/>
      <family val="4"/>
    </font>
    <font>
      <b/>
      <sz val="7"/>
      <color rgb="FF4D3522"/>
      <name val="Segoe UI"/>
      <family val="2"/>
    </font>
    <font>
      <sz val="1"/>
      <color rgb="FFF2ECDD"/>
      <name val="Calibri"/>
      <family val="2"/>
      <scheme val="minor"/>
    </font>
    <font>
      <b/>
      <sz val="11"/>
      <color rgb="FF4D3522"/>
      <name val="Segoe UI"/>
      <family val="2"/>
    </font>
  </fonts>
  <fills count="1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A7A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2ECDD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E6E0D7"/>
        <bgColor indexed="64"/>
      </patternFill>
    </fill>
    <fill>
      <patternFill patternType="solid">
        <fgColor rgb="FFCCBFAB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rgb="FF3B271A"/>
      </bottom>
      <diagonal/>
    </border>
    <border>
      <left/>
      <right/>
      <top style="thin">
        <color rgb="FF4D3522"/>
      </top>
      <bottom style="thin">
        <color rgb="FF4D352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indexed="64"/>
      </left>
      <right style="medium">
        <color indexed="64"/>
      </right>
      <top style="slantDashDot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slantDashDot">
        <color indexed="64"/>
      </top>
      <bottom style="thin">
        <color indexed="64"/>
      </bottom>
      <diagonal/>
    </border>
    <border>
      <left style="medium">
        <color indexed="64"/>
      </left>
      <right style="slantDashDot">
        <color indexed="64"/>
      </right>
      <top style="slantDashDot">
        <color indexed="64"/>
      </top>
      <bottom style="thin">
        <color indexed="64"/>
      </bottom>
      <diagonal/>
    </border>
    <border>
      <left style="slantDashDot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slantDashDot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indexed="64"/>
      </left>
      <right style="medium">
        <color indexed="64"/>
      </right>
      <top style="thin">
        <color indexed="64"/>
      </top>
      <bottom style="slantDashDot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slantDashDot">
        <color indexed="64"/>
      </bottom>
      <diagonal/>
    </border>
    <border>
      <left style="medium">
        <color indexed="64"/>
      </left>
      <right style="slantDashDot">
        <color indexed="64"/>
      </right>
      <top style="thin">
        <color indexed="64"/>
      </top>
      <bottom style="slantDashDot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1">
    <xf numFmtId="0" fontId="0" fillId="0" borderId="0" xfId="0"/>
    <xf numFmtId="20" fontId="0" fillId="0" borderId="0" xfId="0" applyNumberFormat="1"/>
    <xf numFmtId="20" fontId="2" fillId="0" borderId="0" xfId="0" applyNumberFormat="1" applyFont="1" applyFill="1" applyBorder="1"/>
    <xf numFmtId="0" fontId="0" fillId="0" borderId="0" xfId="0" applyBorder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3" fillId="9" borderId="0" xfId="0" applyFont="1" applyFill="1" applyBorder="1" applyAlignment="1">
      <alignment horizontal="center"/>
    </xf>
    <xf numFmtId="0" fontId="6" fillId="9" borderId="0" xfId="0" applyFont="1" applyFill="1"/>
    <xf numFmtId="0" fontId="4" fillId="9" borderId="2" xfId="0" applyFont="1" applyFill="1" applyBorder="1"/>
    <xf numFmtId="0" fontId="5" fillId="9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9" borderId="0" xfId="0" applyFont="1" applyFill="1" applyBorder="1" applyAlignment="1">
      <alignment horizontal="center"/>
    </xf>
    <xf numFmtId="20" fontId="2" fillId="0" borderId="0" xfId="0" applyNumberFormat="1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7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8" borderId="2" xfId="0" applyFont="1" applyFill="1" applyBorder="1" applyAlignment="1">
      <alignment horizontal="center"/>
    </xf>
    <xf numFmtId="0" fontId="7" fillId="5" borderId="2" xfId="0" applyFont="1" applyFill="1" applyBorder="1" applyAlignment="1">
      <alignment horizontal="center"/>
    </xf>
    <xf numFmtId="0" fontId="5" fillId="10" borderId="2" xfId="0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/>
    </xf>
    <xf numFmtId="0" fontId="5" fillId="7" borderId="2" xfId="0" applyFont="1" applyFill="1" applyBorder="1" applyAlignment="1">
      <alignment horizontal="center"/>
    </xf>
    <xf numFmtId="0" fontId="8" fillId="0" borderId="0" xfId="0" applyFont="1" applyAlignment="1">
      <alignment vertical="center" wrapText="1"/>
    </xf>
    <xf numFmtId="0" fontId="2" fillId="0" borderId="0" xfId="0" applyFont="1"/>
    <xf numFmtId="0" fontId="9" fillId="9" borderId="0" xfId="0" applyFont="1" applyFill="1" applyBorder="1"/>
    <xf numFmtId="0" fontId="9" fillId="9" borderId="2" xfId="0" applyFont="1" applyFill="1" applyBorder="1"/>
    <xf numFmtId="0" fontId="10" fillId="0" borderId="0" xfId="0" applyFont="1" applyBorder="1" applyAlignment="1">
      <alignment horizontal="center"/>
    </xf>
    <xf numFmtId="0" fontId="5" fillId="9" borderId="1" xfId="0" applyFont="1" applyFill="1" applyBorder="1" applyAlignment="1">
      <alignment horizontal="center" vertical="center" wrapText="1"/>
    </xf>
    <xf numFmtId="164" fontId="5" fillId="9" borderId="2" xfId="1" applyNumberFormat="1" applyFont="1" applyFill="1" applyBorder="1" applyAlignment="1">
      <alignment horizontal="center"/>
    </xf>
    <xf numFmtId="164" fontId="11" fillId="9" borderId="2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9" borderId="0" xfId="0" applyFill="1" applyAlignment="1">
      <alignment vertical="center"/>
    </xf>
    <xf numFmtId="0" fontId="0" fillId="9" borderId="0" xfId="0" applyFill="1"/>
    <xf numFmtId="0" fontId="10" fillId="9" borderId="0" xfId="0" applyFont="1" applyFill="1" applyBorder="1" applyAlignment="1">
      <alignment horizontal="center"/>
    </xf>
    <xf numFmtId="164" fontId="11" fillId="9" borderId="0" xfId="1" applyNumberFormat="1" applyFont="1" applyFill="1" applyBorder="1" applyAlignment="1">
      <alignment horizontal="center" vertical="center"/>
    </xf>
    <xf numFmtId="164" fontId="11" fillId="11" borderId="6" xfId="1" applyNumberFormat="1" applyFont="1" applyFill="1" applyBorder="1" applyAlignment="1">
      <alignment horizontal="center" vertical="center"/>
    </xf>
    <xf numFmtId="164" fontId="11" fillId="11" borderId="8" xfId="1" applyNumberFormat="1" applyFont="1" applyFill="1" applyBorder="1" applyAlignment="1">
      <alignment horizontal="center" vertical="center"/>
    </xf>
    <xf numFmtId="164" fontId="11" fillId="11" borderId="11" xfId="1" applyNumberFormat="1" applyFont="1" applyFill="1" applyBorder="1" applyAlignment="1">
      <alignment horizontal="center" vertical="center"/>
    </xf>
    <xf numFmtId="0" fontId="5" fillId="9" borderId="0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vertical="center" wrapText="1"/>
    </xf>
    <xf numFmtId="0" fontId="5" fillId="9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center"/>
    </xf>
    <xf numFmtId="164" fontId="11" fillId="11" borderId="8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1" fillId="12" borderId="4" xfId="0" applyFont="1" applyFill="1" applyBorder="1" applyAlignment="1">
      <alignment horizontal="center" vertical="center" wrapText="1"/>
    </xf>
    <xf numFmtId="0" fontId="11" fillId="12" borderId="5" xfId="0" applyFont="1" applyFill="1" applyBorder="1" applyAlignment="1">
      <alignment horizontal="center" vertical="center" wrapText="1"/>
    </xf>
    <xf numFmtId="0" fontId="5" fillId="9" borderId="0" xfId="0" applyFont="1" applyFill="1" applyBorder="1" applyAlignment="1">
      <alignment horizontal="center" vertical="center" wrapText="1"/>
    </xf>
    <xf numFmtId="0" fontId="11" fillId="12" borderId="7" xfId="0" applyFont="1" applyFill="1" applyBorder="1" applyAlignment="1">
      <alignment horizontal="center" vertical="center" wrapText="1"/>
    </xf>
    <xf numFmtId="0" fontId="11" fillId="12" borderId="3" xfId="0" applyFont="1" applyFill="1" applyBorder="1" applyAlignment="1">
      <alignment horizontal="center" vertical="center" wrapText="1"/>
    </xf>
    <xf numFmtId="0" fontId="11" fillId="12" borderId="9" xfId="0" applyFont="1" applyFill="1" applyBorder="1" applyAlignment="1">
      <alignment horizontal="center" vertical="center" wrapText="1"/>
    </xf>
    <xf numFmtId="0" fontId="11" fillId="12" borderId="10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1">
    <dxf>
      <fill>
        <patternFill>
          <bgColor theme="4" tint="0.59996337778862885"/>
        </patternFill>
      </fill>
    </dxf>
  </dxfs>
  <tableStyles count="0" defaultTableStyle="TableStyleMedium2" defaultPivotStyle="PivotStyleLight16"/>
  <colors>
    <mruColors>
      <color rgb="FF604E40"/>
      <color rgb="FFCCBFAB"/>
      <color rgb="FFE6E0D7"/>
      <color rgb="FFF2ECDD"/>
      <color rgb="FFFF99FF"/>
      <color rgb="FFFF9999"/>
      <color rgb="FFFFCCCC"/>
      <color rgb="FFFF99CC"/>
      <color rgb="FFFFCCFF"/>
      <color rgb="FF3523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"/>
  <sheetViews>
    <sheetView showGridLines="0" tabSelected="1" topLeftCell="B1" workbookViewId="0">
      <selection activeCell="X19" sqref="X18:X19"/>
    </sheetView>
  </sheetViews>
  <sheetFormatPr baseColWidth="10" defaultRowHeight="14.5" x14ac:dyDescent="0.35"/>
  <cols>
    <col min="1" max="1" width="0" hidden="1" customWidth="1"/>
    <col min="2" max="2" width="5.81640625" customWidth="1"/>
    <col min="3" max="3" width="4.90625" customWidth="1"/>
    <col min="4" max="4" width="10.90625" style="5" customWidth="1"/>
    <col min="5" max="5" width="6.1796875" customWidth="1"/>
    <col min="6" max="6" width="4.90625" customWidth="1"/>
    <col min="7" max="7" width="10.90625" style="5" customWidth="1"/>
    <col min="8" max="8" width="6.1796875" customWidth="1"/>
    <col min="9" max="9" width="4.90625" customWidth="1"/>
    <col min="10" max="10" width="10.90625" style="5" customWidth="1"/>
    <col min="11" max="11" width="6.1796875" customWidth="1"/>
    <col min="12" max="12" width="4.90625" customWidth="1"/>
    <col min="13" max="13" width="10.90625" style="5" customWidth="1"/>
    <col min="14" max="14" width="6.1796875" customWidth="1"/>
    <col min="15" max="15" width="4.90625" customWidth="1"/>
    <col min="16" max="16" width="10.90625" style="5" customWidth="1"/>
    <col min="17" max="17" width="6.1796875" customWidth="1"/>
    <col min="18" max="18" width="4.90625" customWidth="1"/>
    <col min="19" max="19" width="10.90625" style="5" customWidth="1"/>
    <col min="20" max="20" width="6.1796875" customWidth="1"/>
    <col min="21" max="21" width="4.90625" customWidth="1"/>
    <col min="22" max="22" width="10.90625" style="5" customWidth="1"/>
    <col min="23" max="23" width="2.6328125" customWidth="1"/>
  </cols>
  <sheetData>
    <row r="1" spans="1:25" ht="20.5" thickBot="1" x14ac:dyDescent="0.6">
      <c r="B1" s="23"/>
      <c r="C1" s="41" t="s">
        <v>13</v>
      </c>
      <c r="D1" s="41"/>
      <c r="E1" s="6"/>
      <c r="F1" s="41" t="s">
        <v>14</v>
      </c>
      <c r="G1" s="41"/>
      <c r="H1" s="6"/>
      <c r="I1" s="41" t="s">
        <v>15</v>
      </c>
      <c r="J1" s="41"/>
      <c r="K1" s="6"/>
      <c r="L1" s="41" t="s">
        <v>16</v>
      </c>
      <c r="M1" s="41"/>
      <c r="N1" s="6"/>
      <c r="O1" s="41" t="s">
        <v>17</v>
      </c>
      <c r="P1" s="41"/>
      <c r="Q1" s="6"/>
      <c r="R1" s="41" t="s">
        <v>18</v>
      </c>
      <c r="S1" s="41"/>
      <c r="T1" s="6"/>
      <c r="U1" s="41" t="s">
        <v>19</v>
      </c>
      <c r="V1" s="41"/>
      <c r="W1" s="6"/>
    </row>
    <row r="2" spans="1:25" ht="16.5" customHeight="1" x14ac:dyDescent="0.45">
      <c r="A2">
        <v>1</v>
      </c>
      <c r="B2" s="23"/>
      <c r="C2" s="24" t="s">
        <v>22</v>
      </c>
      <c r="D2" s="11"/>
      <c r="E2" s="7"/>
      <c r="F2" s="24" t="s">
        <v>22</v>
      </c>
      <c r="G2" s="11"/>
      <c r="H2" s="7"/>
      <c r="I2" s="24" t="s">
        <v>22</v>
      </c>
      <c r="J2" s="11"/>
      <c r="K2" s="7"/>
      <c r="L2" s="24" t="s">
        <v>22</v>
      </c>
      <c r="M2" s="11"/>
      <c r="N2" s="7"/>
      <c r="O2" s="24" t="s">
        <v>22</v>
      </c>
      <c r="P2" s="11"/>
      <c r="Q2" s="7"/>
      <c r="R2" s="24" t="s">
        <v>22</v>
      </c>
      <c r="S2" s="11"/>
      <c r="T2" s="7"/>
      <c r="U2" s="24" t="s">
        <v>22</v>
      </c>
      <c r="V2" s="11"/>
      <c r="W2" s="7"/>
    </row>
    <row r="3" spans="1:25" ht="16.5" customHeight="1" x14ac:dyDescent="0.45">
      <c r="A3">
        <v>1</v>
      </c>
      <c r="B3" s="23"/>
      <c r="C3" s="8" t="s">
        <v>28</v>
      </c>
      <c r="D3" s="9"/>
      <c r="E3" s="7"/>
      <c r="F3" s="8" t="s">
        <v>28</v>
      </c>
      <c r="G3" s="9"/>
      <c r="H3" s="7"/>
      <c r="I3" s="8" t="s">
        <v>28</v>
      </c>
      <c r="J3" s="9"/>
      <c r="K3" s="7"/>
      <c r="L3" s="8" t="s">
        <v>28</v>
      </c>
      <c r="M3" s="9"/>
      <c r="N3" s="7"/>
      <c r="O3" s="8" t="s">
        <v>28</v>
      </c>
      <c r="P3" s="9"/>
      <c r="Q3" s="7"/>
      <c r="R3" s="8" t="s">
        <v>28</v>
      </c>
      <c r="S3" s="9"/>
      <c r="T3" s="7"/>
      <c r="U3" s="8" t="s">
        <v>28</v>
      </c>
      <c r="V3" s="9"/>
      <c r="W3" s="7"/>
      <c r="Y3" s="22"/>
    </row>
    <row r="4" spans="1:25" ht="16.5" customHeight="1" x14ac:dyDescent="0.45">
      <c r="A4">
        <v>1</v>
      </c>
      <c r="B4" s="23"/>
      <c r="C4" s="24" t="s">
        <v>23</v>
      </c>
      <c r="D4" s="9"/>
      <c r="E4" s="7"/>
      <c r="F4" s="24" t="s">
        <v>23</v>
      </c>
      <c r="G4" s="9"/>
      <c r="H4" s="7"/>
      <c r="I4" s="24" t="s">
        <v>23</v>
      </c>
      <c r="J4" s="9"/>
      <c r="K4" s="7"/>
      <c r="L4" s="24" t="s">
        <v>23</v>
      </c>
      <c r="M4" s="9"/>
      <c r="N4" s="7"/>
      <c r="O4" s="24" t="s">
        <v>23</v>
      </c>
      <c r="P4" s="9"/>
      <c r="Q4" s="7"/>
      <c r="R4" s="24" t="s">
        <v>23</v>
      </c>
      <c r="S4" s="9"/>
      <c r="T4" s="7"/>
      <c r="U4" s="24" t="s">
        <v>23</v>
      </c>
      <c r="V4" s="9"/>
      <c r="W4" s="7"/>
    </row>
    <row r="5" spans="1:25" ht="16.5" customHeight="1" x14ac:dyDescent="0.45">
      <c r="A5">
        <v>1</v>
      </c>
      <c r="B5" s="23"/>
      <c r="C5" s="8" t="s">
        <v>29</v>
      </c>
      <c r="D5" s="9"/>
      <c r="E5" s="7"/>
      <c r="F5" s="8" t="s">
        <v>29</v>
      </c>
      <c r="G5" s="9"/>
      <c r="H5" s="7"/>
      <c r="I5" s="8" t="s">
        <v>29</v>
      </c>
      <c r="J5" s="9"/>
      <c r="K5" s="7"/>
      <c r="L5" s="8" t="s">
        <v>29</v>
      </c>
      <c r="M5" s="10" t="s">
        <v>0</v>
      </c>
      <c r="N5" s="7"/>
      <c r="O5" s="8" t="s">
        <v>29</v>
      </c>
      <c r="P5" s="10" t="s">
        <v>0</v>
      </c>
      <c r="Q5" s="7"/>
      <c r="R5" s="8" t="s">
        <v>29</v>
      </c>
      <c r="S5" s="9"/>
      <c r="T5" s="7"/>
      <c r="U5" s="8" t="s">
        <v>29</v>
      </c>
      <c r="V5" s="9"/>
      <c r="W5" s="7"/>
    </row>
    <row r="6" spans="1:25" ht="16.5" customHeight="1" x14ac:dyDescent="0.45">
      <c r="A6">
        <v>1</v>
      </c>
      <c r="B6" s="23"/>
      <c r="C6" s="24" t="s">
        <v>24</v>
      </c>
      <c r="D6" s="9"/>
      <c r="E6" s="7"/>
      <c r="F6" s="24" t="s">
        <v>24</v>
      </c>
      <c r="G6" s="9"/>
      <c r="H6" s="7"/>
      <c r="I6" s="24" t="s">
        <v>24</v>
      </c>
      <c r="J6" s="9"/>
      <c r="K6" s="7"/>
      <c r="L6" s="24" t="s">
        <v>24</v>
      </c>
      <c r="M6" s="10" t="s">
        <v>0</v>
      </c>
      <c r="N6" s="7"/>
      <c r="O6" s="24" t="s">
        <v>24</v>
      </c>
      <c r="P6" s="10" t="s">
        <v>0</v>
      </c>
      <c r="Q6" s="7"/>
      <c r="R6" s="24" t="s">
        <v>24</v>
      </c>
      <c r="S6" s="9"/>
      <c r="T6" s="7"/>
      <c r="U6" s="24" t="s">
        <v>24</v>
      </c>
      <c r="V6" s="9"/>
      <c r="W6" s="7"/>
    </row>
    <row r="7" spans="1:25" ht="16.5" customHeight="1" x14ac:dyDescent="0.45">
      <c r="A7">
        <v>1</v>
      </c>
      <c r="B7" s="23"/>
      <c r="C7" s="8" t="s">
        <v>30</v>
      </c>
      <c r="D7" s="11"/>
      <c r="E7" s="7"/>
      <c r="F7" s="8" t="s">
        <v>30</v>
      </c>
      <c r="G7" s="11"/>
      <c r="H7" s="7"/>
      <c r="I7" s="8" t="s">
        <v>30</v>
      </c>
      <c r="J7" s="11"/>
      <c r="K7" s="7"/>
      <c r="L7" s="8" t="s">
        <v>30</v>
      </c>
      <c r="M7" s="10" t="s">
        <v>0</v>
      </c>
      <c r="N7" s="7"/>
      <c r="O7" s="8" t="s">
        <v>30</v>
      </c>
      <c r="P7" s="10" t="s">
        <v>0</v>
      </c>
      <c r="Q7" s="7"/>
      <c r="R7" s="8" t="s">
        <v>30</v>
      </c>
      <c r="S7" s="11"/>
      <c r="T7" s="7"/>
      <c r="U7" s="8" t="s">
        <v>30</v>
      </c>
      <c r="V7" s="11"/>
      <c r="W7" s="7"/>
    </row>
    <row r="8" spans="1:25" ht="16.5" customHeight="1" x14ac:dyDescent="0.45">
      <c r="A8">
        <v>1</v>
      </c>
      <c r="B8" s="23"/>
      <c r="C8" s="24" t="s">
        <v>25</v>
      </c>
      <c r="D8" s="9"/>
      <c r="E8" s="7"/>
      <c r="F8" s="24" t="s">
        <v>25</v>
      </c>
      <c r="G8" s="9"/>
      <c r="H8" s="7"/>
      <c r="I8" s="24" t="s">
        <v>25</v>
      </c>
      <c r="J8" s="9"/>
      <c r="K8" s="7"/>
      <c r="L8" s="24" t="s">
        <v>25</v>
      </c>
      <c r="M8" s="10" t="s">
        <v>0</v>
      </c>
      <c r="N8" s="7"/>
      <c r="O8" s="24" t="s">
        <v>25</v>
      </c>
      <c r="P8" s="10" t="s">
        <v>0</v>
      </c>
      <c r="Q8" s="7"/>
      <c r="R8" s="24" t="s">
        <v>25</v>
      </c>
      <c r="S8" s="9"/>
      <c r="T8" s="7"/>
      <c r="U8" s="24" t="s">
        <v>25</v>
      </c>
      <c r="V8" s="9"/>
      <c r="W8" s="7"/>
    </row>
    <row r="9" spans="1:25" ht="16.5" customHeight="1" x14ac:dyDescent="0.45">
      <c r="A9">
        <v>1</v>
      </c>
      <c r="B9" s="23"/>
      <c r="C9" s="8" t="s">
        <v>31</v>
      </c>
      <c r="D9" s="9"/>
      <c r="E9" s="7"/>
      <c r="F9" s="8" t="s">
        <v>31</v>
      </c>
      <c r="G9" s="9"/>
      <c r="H9" s="7"/>
      <c r="I9" s="8" t="s">
        <v>31</v>
      </c>
      <c r="J9" s="9"/>
      <c r="K9" s="7"/>
      <c r="L9" s="8" t="s">
        <v>31</v>
      </c>
      <c r="M9" s="9"/>
      <c r="N9" s="7"/>
      <c r="O9" s="8" t="s">
        <v>31</v>
      </c>
      <c r="P9" s="17" t="s">
        <v>11</v>
      </c>
      <c r="Q9" s="7"/>
      <c r="R9" s="8" t="s">
        <v>31</v>
      </c>
      <c r="S9" s="9"/>
      <c r="T9" s="7"/>
      <c r="U9" s="8" t="s">
        <v>31</v>
      </c>
      <c r="V9" s="9"/>
      <c r="W9" s="7"/>
    </row>
    <row r="10" spans="1:25" ht="16.5" customHeight="1" x14ac:dyDescent="0.45">
      <c r="A10">
        <v>1</v>
      </c>
      <c r="B10" s="23"/>
      <c r="C10" s="24" t="s">
        <v>26</v>
      </c>
      <c r="D10" s="9"/>
      <c r="E10" s="7"/>
      <c r="F10" s="24" t="s">
        <v>26</v>
      </c>
      <c r="G10" s="9"/>
      <c r="H10" s="7"/>
      <c r="I10" s="24" t="s">
        <v>26</v>
      </c>
      <c r="J10" s="9"/>
      <c r="K10" s="7"/>
      <c r="L10" s="24" t="s">
        <v>26</v>
      </c>
      <c r="M10" s="9"/>
      <c r="N10" s="7"/>
      <c r="O10" s="24" t="s">
        <v>26</v>
      </c>
      <c r="P10" s="17" t="s">
        <v>11</v>
      </c>
      <c r="Q10" s="7"/>
      <c r="R10" s="24" t="s">
        <v>26</v>
      </c>
      <c r="S10" s="9"/>
      <c r="T10" s="7"/>
      <c r="U10" s="24" t="s">
        <v>26</v>
      </c>
      <c r="V10" s="9"/>
      <c r="W10" s="7"/>
    </row>
    <row r="11" spans="1:25" ht="16.5" customHeight="1" x14ac:dyDescent="0.45">
      <c r="A11">
        <v>1</v>
      </c>
      <c r="B11" s="23"/>
      <c r="C11" s="8" t="s">
        <v>32</v>
      </c>
      <c r="D11" s="9"/>
      <c r="E11" s="7"/>
      <c r="F11" s="8" t="s">
        <v>32</v>
      </c>
      <c r="G11" s="9"/>
      <c r="H11" s="7"/>
      <c r="I11" s="8" t="s">
        <v>32</v>
      </c>
      <c r="J11" s="9"/>
      <c r="K11" s="7"/>
      <c r="L11" s="8" t="s">
        <v>32</v>
      </c>
      <c r="M11" s="9"/>
      <c r="N11" s="7"/>
      <c r="O11" s="8" t="s">
        <v>32</v>
      </c>
      <c r="P11" s="9"/>
      <c r="Q11" s="7"/>
      <c r="R11" s="8" t="s">
        <v>32</v>
      </c>
      <c r="S11" s="9"/>
      <c r="T11" s="7"/>
      <c r="U11" s="8" t="s">
        <v>32</v>
      </c>
      <c r="V11" s="9"/>
      <c r="W11" s="7"/>
    </row>
    <row r="12" spans="1:25" ht="16.5" customHeight="1" x14ac:dyDescent="0.45">
      <c r="A12">
        <v>1</v>
      </c>
      <c r="B12" s="23"/>
      <c r="C12" s="24" t="s">
        <v>27</v>
      </c>
      <c r="D12" s="11"/>
      <c r="E12" s="7"/>
      <c r="F12" s="24" t="s">
        <v>27</v>
      </c>
      <c r="G12" s="11"/>
      <c r="H12" s="7"/>
      <c r="I12" s="24" t="s">
        <v>27</v>
      </c>
      <c r="J12" s="11"/>
      <c r="K12" s="7"/>
      <c r="L12" s="24" t="s">
        <v>27</v>
      </c>
      <c r="M12" s="9"/>
      <c r="N12" s="7"/>
      <c r="O12" s="24" t="s">
        <v>27</v>
      </c>
      <c r="P12" s="11"/>
      <c r="Q12" s="7"/>
      <c r="R12" s="24" t="s">
        <v>27</v>
      </c>
      <c r="S12" s="11"/>
      <c r="T12" s="7"/>
      <c r="U12" s="24" t="s">
        <v>27</v>
      </c>
      <c r="V12" s="11"/>
      <c r="W12" s="7"/>
    </row>
    <row r="13" spans="1:25" ht="16.5" customHeight="1" x14ac:dyDescent="0.45">
      <c r="A13">
        <v>1</v>
      </c>
      <c r="B13" s="23"/>
      <c r="C13" s="8" t="s">
        <v>33</v>
      </c>
      <c r="D13" s="9"/>
      <c r="E13" s="7"/>
      <c r="F13" s="8" t="s">
        <v>33</v>
      </c>
      <c r="G13" s="9"/>
      <c r="H13" s="7"/>
      <c r="I13" s="8" t="s">
        <v>33</v>
      </c>
      <c r="J13" s="9"/>
      <c r="K13" s="7"/>
      <c r="L13" s="8" t="s">
        <v>33</v>
      </c>
      <c r="M13" s="11"/>
      <c r="N13" s="7"/>
      <c r="O13" s="8" t="s">
        <v>33</v>
      </c>
      <c r="P13" s="9"/>
      <c r="Q13" s="7"/>
      <c r="R13" s="8" t="s">
        <v>33</v>
      </c>
      <c r="S13" s="9"/>
      <c r="T13" s="7"/>
      <c r="U13" s="8" t="s">
        <v>33</v>
      </c>
      <c r="V13" s="9"/>
      <c r="W13" s="7"/>
    </row>
    <row r="14" spans="1:25" ht="16.5" customHeight="1" x14ac:dyDescent="0.45">
      <c r="A14">
        <v>1</v>
      </c>
      <c r="B14" s="23"/>
      <c r="C14" s="24" t="s">
        <v>34</v>
      </c>
      <c r="D14" s="9"/>
      <c r="E14" s="7"/>
      <c r="F14" s="24" t="s">
        <v>34</v>
      </c>
      <c r="G14" s="9"/>
      <c r="H14" s="7"/>
      <c r="I14" s="24" t="s">
        <v>34</v>
      </c>
      <c r="J14" s="9"/>
      <c r="K14" s="7"/>
      <c r="L14" s="24" t="s">
        <v>34</v>
      </c>
      <c r="M14" s="13" t="s">
        <v>12</v>
      </c>
      <c r="N14" s="7"/>
      <c r="O14" s="24" t="s">
        <v>34</v>
      </c>
      <c r="P14" s="9"/>
      <c r="Q14" s="7"/>
      <c r="R14" s="24" t="s">
        <v>34</v>
      </c>
      <c r="S14" s="9"/>
      <c r="T14" s="7"/>
      <c r="U14" s="24" t="s">
        <v>34</v>
      </c>
      <c r="V14" s="9"/>
      <c r="W14" s="7"/>
    </row>
    <row r="15" spans="1:25" ht="16.5" customHeight="1" x14ac:dyDescent="0.45">
      <c r="A15">
        <v>1</v>
      </c>
      <c r="B15" s="23"/>
      <c r="C15" s="8" t="s">
        <v>35</v>
      </c>
      <c r="D15" s="9"/>
      <c r="E15" s="7"/>
      <c r="F15" s="8" t="s">
        <v>35</v>
      </c>
      <c r="G15" s="9"/>
      <c r="H15" s="7"/>
      <c r="I15" s="8" t="s">
        <v>35</v>
      </c>
      <c r="J15" s="9"/>
      <c r="K15" s="7"/>
      <c r="L15" s="8" t="s">
        <v>35</v>
      </c>
      <c r="M15" s="13" t="s">
        <v>12</v>
      </c>
      <c r="N15" s="7"/>
      <c r="O15" s="8" t="s">
        <v>35</v>
      </c>
      <c r="P15" s="18" t="s">
        <v>3</v>
      </c>
      <c r="Q15" s="7"/>
      <c r="R15" s="8" t="s">
        <v>35</v>
      </c>
      <c r="S15" s="9"/>
      <c r="T15" s="7"/>
      <c r="U15" s="8" t="s">
        <v>35</v>
      </c>
      <c r="V15" s="9"/>
      <c r="W15" s="7"/>
    </row>
    <row r="16" spans="1:25" ht="16.5" customHeight="1" x14ac:dyDescent="0.45">
      <c r="A16">
        <v>1</v>
      </c>
      <c r="B16" s="23"/>
      <c r="C16" s="24" t="s">
        <v>36</v>
      </c>
      <c r="D16" s="9"/>
      <c r="E16" s="7"/>
      <c r="F16" s="24" t="s">
        <v>36</v>
      </c>
      <c r="G16" s="9"/>
      <c r="H16" s="7"/>
      <c r="I16" s="24" t="s">
        <v>36</v>
      </c>
      <c r="J16" s="9"/>
      <c r="K16" s="7"/>
      <c r="L16" s="24" t="s">
        <v>36</v>
      </c>
      <c r="M16" s="13" t="s">
        <v>12</v>
      </c>
      <c r="N16" s="7"/>
      <c r="O16" s="24" t="s">
        <v>36</v>
      </c>
      <c r="P16" s="18" t="s">
        <v>3</v>
      </c>
      <c r="Q16" s="7"/>
      <c r="R16" s="24" t="s">
        <v>36</v>
      </c>
      <c r="S16" s="9"/>
      <c r="T16" s="7"/>
      <c r="U16" s="24" t="s">
        <v>36</v>
      </c>
      <c r="V16" s="9"/>
      <c r="W16" s="7"/>
    </row>
    <row r="17" spans="1:23" ht="16.5" customHeight="1" x14ac:dyDescent="0.45">
      <c r="A17">
        <v>1</v>
      </c>
      <c r="B17" s="23"/>
      <c r="C17" s="8" t="s">
        <v>37</v>
      </c>
      <c r="D17" s="11"/>
      <c r="E17" s="7"/>
      <c r="F17" s="8" t="s">
        <v>37</v>
      </c>
      <c r="G17" s="11"/>
      <c r="H17" s="7"/>
      <c r="I17" s="8" t="s">
        <v>37</v>
      </c>
      <c r="J17" s="11"/>
      <c r="K17" s="7"/>
      <c r="L17" s="8" t="s">
        <v>37</v>
      </c>
      <c r="M17" s="13" t="s">
        <v>12</v>
      </c>
      <c r="N17" s="7"/>
      <c r="O17" s="8" t="s">
        <v>37</v>
      </c>
      <c r="P17" s="9"/>
      <c r="Q17" s="7"/>
      <c r="R17" s="8" t="s">
        <v>37</v>
      </c>
      <c r="S17" s="11"/>
      <c r="T17" s="7"/>
      <c r="U17" s="8" t="s">
        <v>37</v>
      </c>
      <c r="V17" s="11"/>
      <c r="W17" s="7"/>
    </row>
    <row r="18" spans="1:23" ht="16.5" customHeight="1" x14ac:dyDescent="0.45">
      <c r="A18">
        <v>1</v>
      </c>
      <c r="B18" s="23"/>
      <c r="C18" s="24" t="s">
        <v>38</v>
      </c>
      <c r="D18" s="9"/>
      <c r="E18" s="7"/>
      <c r="F18" s="24" t="s">
        <v>38</v>
      </c>
      <c r="G18" s="9"/>
      <c r="H18" s="7"/>
      <c r="I18" s="24" t="s">
        <v>38</v>
      </c>
      <c r="J18" s="9"/>
      <c r="K18" s="7"/>
      <c r="L18" s="24" t="s">
        <v>38</v>
      </c>
      <c r="M18" s="9"/>
      <c r="N18" s="7"/>
      <c r="O18" s="24" t="s">
        <v>38</v>
      </c>
      <c r="P18" s="11"/>
      <c r="Q18" s="7"/>
      <c r="R18" s="24" t="s">
        <v>38</v>
      </c>
      <c r="S18" s="9"/>
      <c r="T18" s="7"/>
      <c r="U18" s="24" t="s">
        <v>38</v>
      </c>
      <c r="V18" s="9"/>
      <c r="W18" s="7"/>
    </row>
    <row r="19" spans="1:23" ht="16.5" customHeight="1" x14ac:dyDescent="0.45">
      <c r="A19">
        <v>1</v>
      </c>
      <c r="B19" s="23"/>
      <c r="C19" s="8" t="s">
        <v>39</v>
      </c>
      <c r="D19" s="9"/>
      <c r="E19" s="7"/>
      <c r="F19" s="8" t="s">
        <v>39</v>
      </c>
      <c r="G19" s="9"/>
      <c r="H19" s="7"/>
      <c r="I19" s="8" t="s">
        <v>39</v>
      </c>
      <c r="J19" s="9"/>
      <c r="K19" s="7"/>
      <c r="L19" s="8" t="s">
        <v>39</v>
      </c>
      <c r="M19" s="9"/>
      <c r="N19" s="7"/>
      <c r="O19" s="8" t="s">
        <v>39</v>
      </c>
      <c r="P19" s="19" t="s">
        <v>10</v>
      </c>
      <c r="Q19" s="7"/>
      <c r="R19" s="8" t="s">
        <v>39</v>
      </c>
      <c r="S19" s="9"/>
      <c r="T19" s="7"/>
      <c r="U19" s="8" t="s">
        <v>39</v>
      </c>
      <c r="V19" s="9"/>
      <c r="W19" s="7"/>
    </row>
    <row r="20" spans="1:23" ht="16.5" customHeight="1" x14ac:dyDescent="0.45">
      <c r="A20">
        <v>1</v>
      </c>
      <c r="B20" s="23"/>
      <c r="C20" s="24" t="s">
        <v>40</v>
      </c>
      <c r="D20" s="9"/>
      <c r="E20" s="7"/>
      <c r="F20" s="24" t="s">
        <v>40</v>
      </c>
      <c r="G20" s="9"/>
      <c r="H20" s="7"/>
      <c r="I20" s="24" t="s">
        <v>40</v>
      </c>
      <c r="J20" s="9"/>
      <c r="K20" s="7"/>
      <c r="L20" s="24" t="s">
        <v>40</v>
      </c>
      <c r="M20" s="14" t="s">
        <v>1</v>
      </c>
      <c r="N20" s="7"/>
      <c r="O20" s="24" t="s">
        <v>40</v>
      </c>
      <c r="P20" s="19" t="s">
        <v>10</v>
      </c>
      <c r="Q20" s="7"/>
      <c r="R20" s="24" t="s">
        <v>40</v>
      </c>
      <c r="S20" s="9"/>
      <c r="T20" s="7"/>
      <c r="U20" s="24" t="s">
        <v>40</v>
      </c>
      <c r="V20" s="9"/>
      <c r="W20" s="7"/>
    </row>
    <row r="21" spans="1:23" ht="16.5" customHeight="1" x14ac:dyDescent="0.45">
      <c r="A21">
        <v>1</v>
      </c>
      <c r="B21" s="23"/>
      <c r="C21" s="8" t="s">
        <v>41</v>
      </c>
      <c r="D21" s="9"/>
      <c r="E21" s="7"/>
      <c r="F21" s="8" t="s">
        <v>41</v>
      </c>
      <c r="G21" s="9"/>
      <c r="H21" s="7"/>
      <c r="I21" s="8" t="s">
        <v>41</v>
      </c>
      <c r="J21" s="9"/>
      <c r="K21" s="7"/>
      <c r="L21" s="8" t="s">
        <v>41</v>
      </c>
      <c r="M21" s="14" t="s">
        <v>1</v>
      </c>
      <c r="N21" s="7"/>
      <c r="O21" s="8" t="s">
        <v>41</v>
      </c>
      <c r="P21" s="9"/>
      <c r="Q21" s="7"/>
      <c r="R21" s="8" t="s">
        <v>41</v>
      </c>
      <c r="S21" s="9"/>
      <c r="T21" s="7"/>
      <c r="U21" s="8" t="s">
        <v>41</v>
      </c>
      <c r="V21" s="9"/>
      <c r="W21" s="7"/>
    </row>
    <row r="22" spans="1:23" ht="16.5" customHeight="1" x14ac:dyDescent="0.45">
      <c r="A22">
        <v>1</v>
      </c>
      <c r="B22" s="23"/>
      <c r="C22" s="24" t="s">
        <v>42</v>
      </c>
      <c r="D22" s="11"/>
      <c r="E22" s="7"/>
      <c r="F22" s="24" t="s">
        <v>42</v>
      </c>
      <c r="G22" s="11"/>
      <c r="H22" s="7"/>
      <c r="I22" s="24" t="s">
        <v>42</v>
      </c>
      <c r="J22" s="11"/>
      <c r="K22" s="7"/>
      <c r="L22" s="24" t="s">
        <v>42</v>
      </c>
      <c r="M22" s="9"/>
      <c r="N22" s="7"/>
      <c r="O22" s="24" t="s">
        <v>42</v>
      </c>
      <c r="P22" s="20" t="s">
        <v>4</v>
      </c>
      <c r="Q22" s="7"/>
      <c r="R22" s="24" t="s">
        <v>42</v>
      </c>
      <c r="S22" s="11"/>
      <c r="T22" s="7"/>
      <c r="U22" s="24" t="s">
        <v>42</v>
      </c>
      <c r="V22" s="11"/>
      <c r="W22" s="7"/>
    </row>
    <row r="23" spans="1:23" ht="16.5" customHeight="1" x14ac:dyDescent="0.45">
      <c r="A23">
        <v>1</v>
      </c>
      <c r="B23" s="23"/>
      <c r="C23" s="8" t="s">
        <v>43</v>
      </c>
      <c r="D23" s="9"/>
      <c r="E23" s="7"/>
      <c r="F23" s="8" t="s">
        <v>43</v>
      </c>
      <c r="G23" s="9"/>
      <c r="H23" s="7"/>
      <c r="I23" s="8" t="s">
        <v>43</v>
      </c>
      <c r="J23" s="9"/>
      <c r="K23" s="7"/>
      <c r="L23" s="8" t="s">
        <v>43</v>
      </c>
      <c r="M23" s="21" t="s">
        <v>2</v>
      </c>
      <c r="N23" s="7"/>
      <c r="O23" s="8" t="s">
        <v>43</v>
      </c>
      <c r="P23" s="20" t="s">
        <v>4</v>
      </c>
      <c r="Q23" s="7"/>
      <c r="R23" s="8" t="s">
        <v>43</v>
      </c>
      <c r="S23" s="9"/>
      <c r="T23" s="7"/>
      <c r="U23" s="8" t="s">
        <v>43</v>
      </c>
      <c r="V23" s="9"/>
      <c r="W23" s="7"/>
    </row>
    <row r="24" spans="1:23" ht="16.5" customHeight="1" x14ac:dyDescent="0.45">
      <c r="A24">
        <v>1</v>
      </c>
      <c r="B24" s="23"/>
      <c r="C24" s="24" t="s">
        <v>44</v>
      </c>
      <c r="D24" s="9"/>
      <c r="E24" s="7"/>
      <c r="F24" s="24" t="s">
        <v>44</v>
      </c>
      <c r="G24" s="9"/>
      <c r="H24" s="7"/>
      <c r="I24" s="24" t="s">
        <v>44</v>
      </c>
      <c r="J24" s="9"/>
      <c r="K24" s="7"/>
      <c r="L24" s="24" t="s">
        <v>44</v>
      </c>
      <c r="M24" s="15" t="s">
        <v>2</v>
      </c>
      <c r="N24" s="7"/>
      <c r="O24" s="24" t="s">
        <v>44</v>
      </c>
      <c r="P24" s="9"/>
      <c r="Q24" s="7"/>
      <c r="R24" s="24" t="s">
        <v>44</v>
      </c>
      <c r="S24" s="9"/>
      <c r="T24" s="7"/>
      <c r="U24" s="24" t="s">
        <v>44</v>
      </c>
      <c r="V24" s="9"/>
      <c r="W24" s="7"/>
    </row>
    <row r="25" spans="1:23" ht="16.5" customHeight="1" x14ac:dyDescent="0.45">
      <c r="A25">
        <v>1</v>
      </c>
      <c r="B25" s="23"/>
      <c r="C25" s="8" t="s">
        <v>45</v>
      </c>
      <c r="D25" s="9"/>
      <c r="E25" s="7"/>
      <c r="F25" s="8" t="s">
        <v>45</v>
      </c>
      <c r="G25" s="9"/>
      <c r="H25" s="7"/>
      <c r="I25" s="8" t="s">
        <v>45</v>
      </c>
      <c r="J25" s="9"/>
      <c r="K25" s="7"/>
      <c r="L25" s="8" t="s">
        <v>45</v>
      </c>
      <c r="M25" s="9"/>
      <c r="N25" s="7"/>
      <c r="O25" s="8" t="s">
        <v>45</v>
      </c>
      <c r="P25" s="9"/>
      <c r="Q25" s="7"/>
      <c r="R25" s="8" t="s">
        <v>45</v>
      </c>
      <c r="S25" s="9"/>
      <c r="T25" s="7"/>
      <c r="U25" s="8" t="s">
        <v>45</v>
      </c>
      <c r="V25" s="9"/>
      <c r="W25" s="7"/>
    </row>
    <row r="26" spans="1:23" ht="16.5" customHeight="1" x14ac:dyDescent="0.45">
      <c r="A26">
        <v>1</v>
      </c>
      <c r="B26" s="23"/>
      <c r="C26" s="25" t="s">
        <v>46</v>
      </c>
      <c r="D26" s="9"/>
      <c r="E26" s="7"/>
      <c r="F26" s="25" t="s">
        <v>46</v>
      </c>
      <c r="G26" s="9"/>
      <c r="H26" s="7"/>
      <c r="I26" s="25" t="s">
        <v>46</v>
      </c>
      <c r="J26" s="9"/>
      <c r="K26" s="7"/>
      <c r="L26" s="25" t="s">
        <v>46</v>
      </c>
      <c r="M26" s="9"/>
      <c r="N26" s="7"/>
      <c r="O26" s="25" t="s">
        <v>46</v>
      </c>
      <c r="P26" s="9"/>
      <c r="Q26" s="7"/>
      <c r="R26" s="25" t="s">
        <v>46</v>
      </c>
      <c r="S26" s="9"/>
      <c r="T26" s="7"/>
      <c r="U26" s="25" t="s">
        <v>46</v>
      </c>
      <c r="V26" s="9"/>
      <c r="W26" s="7"/>
    </row>
    <row r="27" spans="1:23" x14ac:dyDescent="0.35">
      <c r="C27" s="1"/>
      <c r="D27" s="12"/>
      <c r="E27" s="2"/>
      <c r="F27" s="2"/>
      <c r="G27" s="12"/>
      <c r="H27" s="2"/>
      <c r="I27" s="2"/>
      <c r="J27" s="12"/>
      <c r="K27" s="2"/>
      <c r="L27" s="2"/>
      <c r="M27" s="16"/>
      <c r="N27" s="3"/>
      <c r="O27" s="3"/>
      <c r="P27" s="16"/>
      <c r="Q27" s="3"/>
      <c r="R27" s="3"/>
      <c r="S27" s="16"/>
      <c r="T27" s="3"/>
      <c r="U27" s="3"/>
      <c r="V27" s="16"/>
    </row>
  </sheetData>
  <mergeCells count="7">
    <mergeCell ref="C1:D1"/>
    <mergeCell ref="F1:G1"/>
    <mergeCell ref="I1:J1"/>
    <mergeCell ref="R1:S1"/>
    <mergeCell ref="U1:V1"/>
    <mergeCell ref="L1:M1"/>
    <mergeCell ref="O1:P1"/>
  </mergeCells>
  <pageMargins left="0.7" right="0.7" top="0.75" bottom="0.75" header="0.3" footer="0.3"/>
  <pageSetup paperSize="9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8589BA0A-0003-4F37-BE68-70F4C37116E6}">
            <xm:f>NOT(ISERROR(SEARCH(Chiffres!$C$11,M2)))</xm:f>
            <xm:f>Chiffres!$C$11</xm:f>
            <x14:dxf>
              <fill>
                <patternFill>
                  <bgColor theme="4" tint="0.59996337778862885"/>
                </patternFill>
              </fill>
            </x14:dxf>
          </x14:cfRule>
          <xm:sqref>M2:M5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0"/>
  <sheetViews>
    <sheetView workbookViewId="0">
      <selection activeCell="C11" sqref="C11"/>
    </sheetView>
  </sheetViews>
  <sheetFormatPr baseColWidth="10" defaultRowHeight="14.5" x14ac:dyDescent="0.35"/>
  <cols>
    <col min="1" max="1" width="10.90625" customWidth="1"/>
    <col min="2" max="2" width="2.7265625" customWidth="1"/>
    <col min="3" max="3" width="11.6328125" customWidth="1"/>
    <col min="4" max="4" width="3.36328125" bestFit="1" customWidth="1"/>
    <col min="5" max="5" width="9.1796875" customWidth="1"/>
    <col min="6" max="6" width="7.54296875" customWidth="1"/>
    <col min="7" max="7" width="8" customWidth="1"/>
    <col min="8" max="8" width="4.08984375" customWidth="1"/>
    <col min="11" max="11" width="7.90625" bestFit="1" customWidth="1"/>
    <col min="12" max="12" width="3.7265625" customWidth="1"/>
  </cols>
  <sheetData>
    <row r="2" spans="2:12" s="4" customFormat="1" ht="17" thickBot="1" x14ac:dyDescent="0.4">
      <c r="B2" s="38"/>
      <c r="C2" s="46"/>
      <c r="D2" s="46"/>
      <c r="E2" s="38"/>
      <c r="F2" s="38"/>
      <c r="G2" s="38"/>
      <c r="H2" s="31"/>
      <c r="I2" s="31"/>
      <c r="J2" s="31"/>
      <c r="K2" s="31"/>
      <c r="L2" s="31"/>
    </row>
    <row r="3" spans="2:12" ht="35.5" customHeight="1" thickBot="1" x14ac:dyDescent="0.4">
      <c r="B3" s="27"/>
      <c r="C3" s="39" t="s">
        <v>47</v>
      </c>
      <c r="D3" s="40">
        <f>COUNTA($C$4:$C$50)</f>
        <v>8</v>
      </c>
      <c r="E3" s="27" t="s">
        <v>8</v>
      </c>
      <c r="F3" s="27" t="s">
        <v>5</v>
      </c>
      <c r="G3" s="27" t="s">
        <v>7</v>
      </c>
      <c r="H3" s="32"/>
      <c r="I3" s="44" t="s">
        <v>20</v>
      </c>
      <c r="J3" s="45"/>
      <c r="K3" s="35">
        <v>189</v>
      </c>
      <c r="L3" s="34"/>
    </row>
    <row r="4" spans="2:12" ht="16.5" x14ac:dyDescent="0.45">
      <c r="B4" s="26">
        <f>IF(ISBLANK($C4),"",B3+1)</f>
        <v>1</v>
      </c>
      <c r="C4" s="11" t="s">
        <v>3</v>
      </c>
      <c r="D4" s="26">
        <f>IF(ISBLANK($C4),"",B3+1)</f>
        <v>1</v>
      </c>
      <c r="E4" s="9">
        <f>(SUMIF(Planning!$D$2:$D$26,Chiffres!C4,Planning!$A$2:$A$26)+SUMIF(Planning!$G$2:$G$26,Chiffres!C4,Planning!$A$2:$A$26)+SUMIF(Planning!$J$2:$J$26,Chiffres!C4,Planning!$A$2:$A$26)+SUMIF(Planning!$M$2:$M$26,Chiffres!C4,Planning!$A$2:$A$26)+SUMIF(Planning!$P$2:$P$26,Chiffres!C4,Planning!$A$2:$A$26)+SUMIF(Planning!$S$2:$S$26,Chiffres!C4,Planning!$A$2:$A$26)+SUMIF(Planning!$V$2:$V$26,Chiffres!C4,Planning!$A$2:$A$26))/2</f>
        <v>1</v>
      </c>
      <c r="F4" s="28">
        <f t="shared" ref="F4:F11" si="0">E4*$K$6</f>
        <v>36</v>
      </c>
      <c r="G4" s="29">
        <f t="shared" ref="G4:G11" si="1">F4+$K$4</f>
        <v>59.625</v>
      </c>
      <c r="H4" s="32"/>
      <c r="I4" s="47" t="s">
        <v>21</v>
      </c>
      <c r="J4" s="48"/>
      <c r="K4" s="42">
        <f>K3/COUNTA($C$4:$C$50)</f>
        <v>23.625</v>
      </c>
      <c r="L4" s="34"/>
    </row>
    <row r="5" spans="2:12" ht="17" customHeight="1" x14ac:dyDescent="0.45">
      <c r="B5" s="26">
        <f t="shared" ref="B5:B32" si="2">IF(ISBLANK($C5),"",B4+1)</f>
        <v>2</v>
      </c>
      <c r="C5" s="9" t="s">
        <v>4</v>
      </c>
      <c r="D5" s="26">
        <f>IF(ISBLANK($C5),"",D4+1)</f>
        <v>2</v>
      </c>
      <c r="E5" s="9">
        <f>(SUMIF(Planning!$D$2:$D$26,Chiffres!C5,Planning!$A$2:$A$26)+SUMIF(Planning!$G$2:$G$26,Chiffres!C5,Planning!$A$2:$A$26)+SUMIF(Planning!$J$2:$J$26,Chiffres!C5,Planning!$A$2:$A$26)+SUMIF(Planning!$M$2:$M$26,Chiffres!C5,Planning!$A$2:$A$26)+SUMIF(Planning!$P$2:$P$26,Chiffres!C5,Planning!$A$2:$A$26)+SUMIF(Planning!$S$2:$S$26,Chiffres!C5,Planning!$A$2:$A$26)+SUMIF(Planning!$V$2:$V$26,Chiffres!C5,Planning!$A$2:$A$26))/2</f>
        <v>1</v>
      </c>
      <c r="F5" s="28">
        <f t="shared" si="0"/>
        <v>36</v>
      </c>
      <c r="G5" s="29">
        <f t="shared" si="1"/>
        <v>59.625</v>
      </c>
      <c r="H5" s="32"/>
      <c r="I5" s="47"/>
      <c r="J5" s="48"/>
      <c r="K5" s="42"/>
      <c r="L5" s="34"/>
    </row>
    <row r="6" spans="2:12" ht="16.5" x14ac:dyDescent="0.45">
      <c r="B6" s="26">
        <f t="shared" si="2"/>
        <v>3</v>
      </c>
      <c r="C6" s="9" t="s">
        <v>1</v>
      </c>
      <c r="D6" s="26">
        <f t="shared" ref="D6:D28" si="3">IF(ISBLANK($C6),"",D5+1)</f>
        <v>3</v>
      </c>
      <c r="E6" s="9">
        <f>(SUMIF(Planning!$D$2:$D$26,Chiffres!C6,Planning!$A$2:$A$26)+SUMIF(Planning!$G$2:$G$26,Chiffres!C6,Planning!$A$2:$A$26)+SUMIF(Planning!$J$2:$J$26,Chiffres!C6,Planning!$A$2:$A$26)+SUMIF(Planning!$M$2:$M$26,Chiffres!C6,Planning!$A$2:$A$26)+SUMIF(Planning!$P$2:$P$26,Chiffres!C6,Planning!$A$2:$A$26)+SUMIF(Planning!$S$2:$S$26,Chiffres!C6,Planning!$A$2:$A$26)+SUMIF(Planning!$V$2:$V$26,Chiffres!C6,Planning!$A$2:$A$26))/2</f>
        <v>1</v>
      </c>
      <c r="F6" s="28">
        <f t="shared" si="0"/>
        <v>36</v>
      </c>
      <c r="G6" s="29">
        <f t="shared" si="1"/>
        <v>59.625</v>
      </c>
      <c r="H6" s="32"/>
      <c r="I6" s="47" t="s">
        <v>6</v>
      </c>
      <c r="J6" s="48"/>
      <c r="K6" s="36">
        <v>36</v>
      </c>
      <c r="L6" s="34"/>
    </row>
    <row r="7" spans="2:12" ht="17" thickBot="1" x14ac:dyDescent="0.5">
      <c r="B7" s="26">
        <f t="shared" si="2"/>
        <v>4</v>
      </c>
      <c r="C7" s="9" t="s">
        <v>12</v>
      </c>
      <c r="D7" s="26">
        <f t="shared" si="3"/>
        <v>4</v>
      </c>
      <c r="E7" s="9">
        <f>(SUMIF(Planning!$D$2:$D$26,Chiffres!C7,Planning!$A$2:$A$26)+SUMIF(Planning!$G$2:$G$26,Chiffres!C7,Planning!$A$2:$A$26)+SUMIF(Planning!$J$2:$J$26,Chiffres!C7,Planning!$A$2:$A$26)+SUMIF(Planning!$M$2:$M$26,Chiffres!C7,Planning!$A$2:$A$26)+SUMIF(Planning!$P$2:$P$26,Chiffres!C7,Planning!$A$2:$A$26)+SUMIF(Planning!$S$2:$S$26,Chiffres!C7,Planning!$A$2:$A$26)+SUMIF(Planning!$V$2:$V$26,Chiffres!C7,Planning!$A$2:$A$26))/2</f>
        <v>2</v>
      </c>
      <c r="F7" s="28">
        <f t="shared" si="0"/>
        <v>72</v>
      </c>
      <c r="G7" s="29">
        <f t="shared" si="1"/>
        <v>95.625</v>
      </c>
      <c r="H7" s="32"/>
      <c r="I7" s="49" t="s">
        <v>9</v>
      </c>
      <c r="J7" s="50"/>
      <c r="K7" s="37">
        <f>SUM($F$4:$F$50)*20/100</f>
        <v>86.4</v>
      </c>
      <c r="L7" s="34"/>
    </row>
    <row r="8" spans="2:12" ht="16.5" x14ac:dyDescent="0.45">
      <c r="B8" s="26">
        <f t="shared" si="2"/>
        <v>5</v>
      </c>
      <c r="C8" s="9" t="s">
        <v>11</v>
      </c>
      <c r="D8" s="26">
        <f t="shared" si="3"/>
        <v>5</v>
      </c>
      <c r="E8" s="9">
        <f>(SUMIF(Planning!$D$2:$D$26,Chiffres!C8,Planning!$A$2:$A$26)+SUMIF(Planning!$G$2:$G$26,Chiffres!C8,Planning!$A$2:$A$26)+SUMIF(Planning!$J$2:$J$26,Chiffres!C8,Planning!$A$2:$A$26)+SUMIF(Planning!$M$2:$M$26,Chiffres!C8,Planning!$A$2:$A$26)+SUMIF(Planning!$P$2:$P$26,Chiffres!C8,Planning!$A$2:$A$26)+SUMIF(Planning!$S$2:$S$26,Chiffres!C8,Planning!$A$2:$A$26)+SUMIF(Planning!$V$2:$V$26,Chiffres!C8,Planning!$A$2:$A$26))/2</f>
        <v>1</v>
      </c>
      <c r="F8" s="28">
        <f t="shared" si="0"/>
        <v>36</v>
      </c>
      <c r="G8" s="29">
        <f t="shared" si="1"/>
        <v>59.625</v>
      </c>
      <c r="H8" s="32"/>
      <c r="I8" s="32"/>
      <c r="J8" s="32"/>
      <c r="K8" s="32"/>
      <c r="L8" s="32"/>
    </row>
    <row r="9" spans="2:12" ht="16.5" x14ac:dyDescent="0.45">
      <c r="B9" s="26">
        <f t="shared" si="2"/>
        <v>6</v>
      </c>
      <c r="C9" s="11" t="s">
        <v>2</v>
      </c>
      <c r="D9" s="26">
        <f t="shared" si="3"/>
        <v>6</v>
      </c>
      <c r="E9" s="9">
        <f>(SUMIF(Planning!$D$2:$D$26,Chiffres!C9,Planning!$A$2:$A$26)+SUMIF(Planning!$G$2:$G$26,Chiffres!C9,Planning!$A$2:$A$26)+SUMIF(Planning!$J$2:$J$26,Chiffres!C9,Planning!$A$2:$A$26)+SUMIF(Planning!$M$2:$M$26,Chiffres!C9,Planning!$A$2:$A$26)+SUMIF(Planning!$P$2:$P$26,Chiffres!C9,Planning!$A$2:$A$26)+SUMIF(Planning!$S$2:$S$26,Chiffres!C9,Planning!$A$2:$A$26)+SUMIF(Planning!$V$2:$V$26,Chiffres!C9,Planning!$A$2:$A$26))/2</f>
        <v>1</v>
      </c>
      <c r="F9" s="28">
        <f t="shared" si="0"/>
        <v>36</v>
      </c>
      <c r="G9" s="29">
        <f t="shared" si="1"/>
        <v>59.625</v>
      </c>
      <c r="H9" s="32"/>
      <c r="I9" s="32"/>
      <c r="J9" s="32"/>
      <c r="K9" s="32"/>
      <c r="L9" s="32"/>
    </row>
    <row r="10" spans="2:12" ht="16.5" x14ac:dyDescent="0.45">
      <c r="B10" s="26">
        <f t="shared" si="2"/>
        <v>7</v>
      </c>
      <c r="C10" s="9" t="s">
        <v>10</v>
      </c>
      <c r="D10" s="26">
        <f t="shared" si="3"/>
        <v>7</v>
      </c>
      <c r="E10" s="9">
        <f>(SUMIF(Planning!$D$2:$D$26,Chiffres!C10,Planning!$A$2:$A$26)+SUMIF(Planning!$G$2:$G$26,Chiffres!C10,Planning!$A$2:$A$26)+SUMIF(Planning!$J$2:$J$26,Chiffres!C10,Planning!$A$2:$A$26)+SUMIF(Planning!$M$2:$M$26,Chiffres!C10,Planning!$A$2:$A$26)+SUMIF(Planning!$P$2:$P$26,Chiffres!C10,Planning!$A$2:$A$26)+SUMIF(Planning!$S$2:$S$26,Chiffres!C10,Planning!$A$2:$A$26)+SUMIF(Planning!$V$2:$V$26,Chiffres!C10,Planning!$A$2:$A$26))/2</f>
        <v>1</v>
      </c>
      <c r="F10" s="28">
        <f t="shared" si="0"/>
        <v>36</v>
      </c>
      <c r="G10" s="29">
        <f t="shared" si="1"/>
        <v>59.625</v>
      </c>
      <c r="H10" s="32"/>
      <c r="I10" s="32"/>
      <c r="J10" s="32"/>
      <c r="K10" s="32"/>
      <c r="L10" s="32"/>
    </row>
    <row r="11" spans="2:12" ht="16.5" x14ac:dyDescent="0.45">
      <c r="B11" s="26">
        <f t="shared" si="2"/>
        <v>8</v>
      </c>
      <c r="C11" s="9" t="s">
        <v>0</v>
      </c>
      <c r="D11" s="26">
        <f t="shared" si="3"/>
        <v>8</v>
      </c>
      <c r="E11" s="9">
        <f>(SUMIF(Planning!$D$2:$D$26,Chiffres!C11,Planning!$A$2:$A$26)+SUMIF(Planning!$G$2:$G$26,Chiffres!C11,Planning!$A$2:$A$26)+SUMIF(Planning!$J$2:$J$26,Chiffres!C11,Planning!$A$2:$A$26)+SUMIF(Planning!$M$2:$M$26,Chiffres!C11,Planning!$A$2:$A$26)+SUMIF(Planning!$P$2:$P$26,Chiffres!C11,Planning!$A$2:$A$26)+SUMIF(Planning!$S$2:$S$26,Chiffres!C11,Planning!$A$2:$A$26)+SUMIF(Planning!$V$2:$V$26,Chiffres!C11,Planning!$A$2:$A$26))/2</f>
        <v>4</v>
      </c>
      <c r="F11" s="28">
        <f t="shared" si="0"/>
        <v>144</v>
      </c>
      <c r="G11" s="29">
        <f t="shared" si="1"/>
        <v>167.625</v>
      </c>
      <c r="H11" s="32"/>
      <c r="I11" s="32"/>
      <c r="J11" s="32"/>
      <c r="K11" s="32"/>
      <c r="L11" s="32"/>
    </row>
    <row r="12" spans="2:12" ht="16.5" x14ac:dyDescent="0.45">
      <c r="B12" s="33" t="str">
        <f t="shared" si="2"/>
        <v/>
      </c>
      <c r="C12" s="11"/>
      <c r="D12" s="33" t="str">
        <f t="shared" si="3"/>
        <v/>
      </c>
      <c r="E12" s="32"/>
      <c r="F12" s="32"/>
      <c r="G12" s="32"/>
      <c r="H12" s="32"/>
      <c r="I12" s="32"/>
      <c r="J12" s="32"/>
      <c r="K12" s="32"/>
      <c r="L12" s="32"/>
    </row>
    <row r="13" spans="2:12" ht="16.5" x14ac:dyDescent="0.45">
      <c r="B13" s="33" t="str">
        <f t="shared" si="2"/>
        <v/>
      </c>
      <c r="C13" s="11"/>
      <c r="D13" s="33" t="str">
        <f t="shared" si="3"/>
        <v/>
      </c>
      <c r="E13" s="32"/>
      <c r="F13" s="32"/>
      <c r="G13" s="32"/>
      <c r="H13" s="32"/>
      <c r="I13" s="32"/>
      <c r="J13" s="32"/>
      <c r="K13" s="32"/>
      <c r="L13" s="32"/>
    </row>
    <row r="14" spans="2:12" ht="16.5" x14ac:dyDescent="0.45">
      <c r="B14" s="33" t="str">
        <f t="shared" si="2"/>
        <v/>
      </c>
      <c r="C14" s="11"/>
      <c r="D14" s="33" t="str">
        <f t="shared" si="3"/>
        <v/>
      </c>
      <c r="E14" s="32"/>
      <c r="F14" s="32"/>
      <c r="G14" s="32"/>
      <c r="H14" s="32"/>
      <c r="I14" s="32"/>
      <c r="J14" s="32"/>
      <c r="K14" s="32"/>
      <c r="L14" s="32"/>
    </row>
    <row r="15" spans="2:12" ht="16.5" x14ac:dyDescent="0.45">
      <c r="B15" s="26" t="str">
        <f t="shared" si="2"/>
        <v/>
      </c>
      <c r="C15" s="30"/>
      <c r="D15" s="26" t="str">
        <f t="shared" si="3"/>
        <v/>
      </c>
    </row>
    <row r="16" spans="2:12" ht="16.5" x14ac:dyDescent="0.45">
      <c r="B16" s="26" t="str">
        <f t="shared" si="2"/>
        <v/>
      </c>
      <c r="C16" s="30"/>
      <c r="D16" s="26" t="str">
        <f t="shared" si="3"/>
        <v/>
      </c>
    </row>
    <row r="17" spans="2:4" ht="16.5" x14ac:dyDescent="0.45">
      <c r="B17" s="26" t="str">
        <f t="shared" si="2"/>
        <v/>
      </c>
      <c r="C17" s="30"/>
      <c r="D17" s="26" t="str">
        <f t="shared" si="3"/>
        <v/>
      </c>
    </row>
    <row r="18" spans="2:4" ht="16.5" x14ac:dyDescent="0.45">
      <c r="B18" s="26" t="str">
        <f t="shared" si="2"/>
        <v/>
      </c>
      <c r="C18" s="30"/>
      <c r="D18" s="26" t="str">
        <f t="shared" si="3"/>
        <v/>
      </c>
    </row>
    <row r="19" spans="2:4" ht="16.5" x14ac:dyDescent="0.45">
      <c r="B19" s="26" t="str">
        <f t="shared" si="2"/>
        <v/>
      </c>
      <c r="C19" s="30"/>
      <c r="D19" s="26" t="str">
        <f t="shared" si="3"/>
        <v/>
      </c>
    </row>
    <row r="20" spans="2:4" ht="16.5" x14ac:dyDescent="0.45">
      <c r="B20" s="26" t="str">
        <f t="shared" si="2"/>
        <v/>
      </c>
      <c r="C20" s="30"/>
      <c r="D20" s="26" t="str">
        <f t="shared" si="3"/>
        <v/>
      </c>
    </row>
    <row r="21" spans="2:4" ht="16.5" x14ac:dyDescent="0.45">
      <c r="B21" s="26" t="str">
        <f t="shared" si="2"/>
        <v/>
      </c>
      <c r="C21" s="30"/>
      <c r="D21" s="26" t="str">
        <f t="shared" si="3"/>
        <v/>
      </c>
    </row>
    <row r="22" spans="2:4" ht="16.5" x14ac:dyDescent="0.45">
      <c r="B22" s="26" t="str">
        <f t="shared" si="2"/>
        <v/>
      </c>
      <c r="C22" s="30"/>
      <c r="D22" s="26" t="str">
        <f t="shared" si="3"/>
        <v/>
      </c>
    </row>
    <row r="23" spans="2:4" ht="16.5" x14ac:dyDescent="0.45">
      <c r="B23" s="26" t="str">
        <f t="shared" si="2"/>
        <v/>
      </c>
      <c r="C23" s="30"/>
      <c r="D23" s="26" t="str">
        <f t="shared" si="3"/>
        <v/>
      </c>
    </row>
    <row r="24" spans="2:4" ht="16.5" x14ac:dyDescent="0.45">
      <c r="B24" s="26" t="str">
        <f t="shared" si="2"/>
        <v/>
      </c>
      <c r="C24" s="30"/>
      <c r="D24" s="26" t="str">
        <f t="shared" si="3"/>
        <v/>
      </c>
    </row>
    <row r="25" spans="2:4" ht="16.5" x14ac:dyDescent="0.45">
      <c r="B25" s="26" t="str">
        <f t="shared" si="2"/>
        <v/>
      </c>
      <c r="C25" s="30"/>
      <c r="D25" s="26" t="str">
        <f t="shared" si="3"/>
        <v/>
      </c>
    </row>
    <row r="26" spans="2:4" ht="16.5" x14ac:dyDescent="0.45">
      <c r="B26" s="26" t="str">
        <f t="shared" si="2"/>
        <v/>
      </c>
      <c r="C26" s="30"/>
      <c r="D26" s="26" t="str">
        <f t="shared" si="3"/>
        <v/>
      </c>
    </row>
    <row r="27" spans="2:4" ht="16.5" x14ac:dyDescent="0.45">
      <c r="B27" s="26" t="str">
        <f t="shared" si="2"/>
        <v/>
      </c>
      <c r="C27" s="30"/>
      <c r="D27" s="26" t="str">
        <f t="shared" si="3"/>
        <v/>
      </c>
    </row>
    <row r="28" spans="2:4" x14ac:dyDescent="0.35">
      <c r="B28" s="26" t="str">
        <f t="shared" si="2"/>
        <v/>
      </c>
      <c r="D28" s="26" t="str">
        <f t="shared" si="3"/>
        <v/>
      </c>
    </row>
    <row r="29" spans="2:4" x14ac:dyDescent="0.35">
      <c r="B29" s="26" t="str">
        <f t="shared" si="2"/>
        <v/>
      </c>
    </row>
    <row r="30" spans="2:4" x14ac:dyDescent="0.35">
      <c r="B30" s="26" t="str">
        <f t="shared" si="2"/>
        <v/>
      </c>
    </row>
    <row r="31" spans="2:4" x14ac:dyDescent="0.35">
      <c r="B31" s="26" t="str">
        <f t="shared" si="2"/>
        <v/>
      </c>
    </row>
    <row r="32" spans="2:4" x14ac:dyDescent="0.35">
      <c r="B32" s="26" t="str">
        <f t="shared" si="2"/>
        <v/>
      </c>
    </row>
    <row r="35" spans="3:4" x14ac:dyDescent="0.35">
      <c r="C35" s="43"/>
      <c r="D35" s="43"/>
    </row>
    <row r="36" spans="3:4" x14ac:dyDescent="0.35">
      <c r="C36" s="43"/>
      <c r="D36" s="43"/>
    </row>
    <row r="37" spans="3:4" x14ac:dyDescent="0.35">
      <c r="C37" s="43"/>
      <c r="D37" s="43"/>
    </row>
    <row r="38" spans="3:4" x14ac:dyDescent="0.35">
      <c r="C38" s="43"/>
      <c r="D38" s="43"/>
    </row>
    <row r="39" spans="3:4" x14ac:dyDescent="0.35">
      <c r="C39" s="43"/>
      <c r="D39" s="43"/>
    </row>
    <row r="40" spans="3:4" x14ac:dyDescent="0.35">
      <c r="C40" s="43"/>
      <c r="D40" s="43"/>
    </row>
    <row r="41" spans="3:4" x14ac:dyDescent="0.35">
      <c r="C41" s="43"/>
      <c r="D41" s="43"/>
    </row>
    <row r="42" spans="3:4" x14ac:dyDescent="0.35">
      <c r="C42" s="43"/>
      <c r="D42" s="43"/>
    </row>
    <row r="43" spans="3:4" x14ac:dyDescent="0.35">
      <c r="C43" s="43"/>
      <c r="D43" s="43"/>
    </row>
    <row r="44" spans="3:4" x14ac:dyDescent="0.35">
      <c r="C44" s="43"/>
      <c r="D44" s="43"/>
    </row>
    <row r="45" spans="3:4" x14ac:dyDescent="0.35">
      <c r="C45" s="43"/>
      <c r="D45" s="43"/>
    </row>
    <row r="46" spans="3:4" x14ac:dyDescent="0.35">
      <c r="C46" s="43"/>
      <c r="D46" s="43"/>
    </row>
    <row r="47" spans="3:4" x14ac:dyDescent="0.35">
      <c r="C47" s="43"/>
      <c r="D47" s="43"/>
    </row>
    <row r="48" spans="3:4" x14ac:dyDescent="0.35">
      <c r="C48" s="43"/>
      <c r="D48" s="43"/>
    </row>
    <row r="49" spans="3:4" x14ac:dyDescent="0.35">
      <c r="C49" s="43"/>
      <c r="D49" s="43"/>
    </row>
    <row r="50" spans="3:4" x14ac:dyDescent="0.35">
      <c r="C50" s="43"/>
      <c r="D50" s="43"/>
    </row>
  </sheetData>
  <mergeCells count="22">
    <mergeCell ref="C50:D50"/>
    <mergeCell ref="I4:J5"/>
    <mergeCell ref="I7:J7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K4:K5"/>
    <mergeCell ref="C38:D38"/>
    <mergeCell ref="C39:D39"/>
    <mergeCell ref="I3:J3"/>
    <mergeCell ref="C2:D2"/>
    <mergeCell ref="I6:J6"/>
  </mergeCells>
  <conditionalFormatting sqref="D4:D28">
    <cfRule type="colorScale" priority="3">
      <colorScale>
        <cfvo type="min"/>
        <cfvo type="percentile" val="50"/>
        <cfvo type="max"/>
        <color rgb="FFF8696B"/>
        <color rgb="FFFFEB84"/>
        <color rgb="FF00B0F0"/>
      </colorScale>
    </cfRule>
  </conditionalFormatting>
  <conditionalFormatting sqref="B4:B32">
    <cfRule type="colorScale" priority="1">
      <colorScale>
        <cfvo type="min"/>
        <cfvo type="percentile" val="50"/>
        <cfvo type="max"/>
        <color rgb="FFF8696B"/>
        <color rgb="FFFFEB84"/>
        <color rgb="FF00B0F0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Planning</vt:lpstr>
      <vt:lpstr>Chiffres</vt:lpstr>
      <vt:lpstr>Planning!Zone_d_impression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Mélody</dc:creator>
  <cp:lastModifiedBy>Mélody Frignac</cp:lastModifiedBy>
  <cp:lastPrinted>2015-07-28T11:38:21Z</cp:lastPrinted>
  <dcterms:created xsi:type="dcterms:W3CDTF">2015-07-28T10:29:40Z</dcterms:created>
  <dcterms:modified xsi:type="dcterms:W3CDTF">2015-08-28T21:35:25Z</dcterms:modified>
</cp:coreProperties>
</file>